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80" windowWidth="8700" windowHeight="10740"/>
  </bookViews>
  <sheets>
    <sheet name="1" sheetId="1" r:id="rId1"/>
  </sheets>
  <definedNames>
    <definedName name="_xlnm.Print_Area" localSheetId="0">'1'!$A$1:$H$30</definedName>
  </definedNames>
  <calcPr calcId="145621" refMode="R1C1"/>
</workbook>
</file>

<file path=xl/calcChain.xml><?xml version="1.0" encoding="utf-8"?>
<calcChain xmlns="http://schemas.openxmlformats.org/spreadsheetml/2006/main">
  <c r="F21" i="1" l="1"/>
  <c r="I21" i="1"/>
  <c r="I18" i="1"/>
  <c r="I19" i="1"/>
  <c r="I20" i="1"/>
  <c r="I11" i="1" l="1"/>
  <c r="I12" i="1"/>
  <c r="I13" i="1"/>
  <c r="I14" i="1"/>
  <c r="I15" i="1"/>
  <c r="I16" i="1"/>
  <c r="I17" i="1"/>
  <c r="I10" i="1" l="1"/>
  <c r="I22" i="1" s="1"/>
</calcChain>
</file>

<file path=xl/sharedStrings.xml><?xml version="1.0" encoding="utf-8"?>
<sst xmlns="http://schemas.openxmlformats.org/spreadsheetml/2006/main" count="58" uniqueCount="27">
  <si>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</si>
  <si>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</si>
  <si>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</si>
  <si>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</si>
  <si>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</si>
  <si>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</si>
  <si>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</si>
  <si>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</si>
  <si>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</si>
  <si>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</si>
  <si>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</si>
  <si>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</si>
  <si>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</si>
  <si>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</si>
  <si>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</si>
  <si>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</si>
  <si>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</si>
  <si>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</si>
  <si>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</si>
  <si>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</si>
  <si>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ЛОТ ДЕЛИМЫЙ</t>
  </si>
  <si>
    <t>Наименование лота:  "Реализация невостребованных ликвидных МТР. Средства связи, радиолокации и навигации"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</si>
  <si>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НВЛ-2019/461</t>
    </r>
  </si>
  <si>
    <t>Станция абонентская (скорость обмена АС-БС до 10 Мбит/c)</t>
  </si>
  <si>
    <t>КМП</t>
  </si>
  <si>
    <t>с ндс</t>
  </si>
  <si>
    <t>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</si>
</sst>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1"/>
  <sheetViews>
    <sheetView tabSelected="1" view="pageBreakPreview" topLeftCell="B1" zoomScaleNormal="100" zoomScaleSheetLayoutView="100" workbookViewId="0">
      <selection activeCell="I16" sqref="I1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45.75" customHeight="1" x14ac:dyDescent="0.25">
      <c r="A2" s="54" t="s">
        <v>21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22</v>
      </c>
      <c r="B3" s="55"/>
      <c r="C3" s="55"/>
      <c r="D3" s="55"/>
      <c r="E3" s="55"/>
      <c r="F3" s="55"/>
      <c r="G3" s="55"/>
      <c r="H3" s="55"/>
    </row>
    <row r="4" spans="1:16361" s="1" customFormat="1" ht="18.75" x14ac:dyDescent="0.25">
      <c r="A4" s="56" t="s">
        <v>20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18.75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0">
        <v>1</v>
      </c>
      <c r="B10" s="41" t="s">
        <v>12</v>
      </c>
      <c r="C10" s="45">
        <v>1164681</v>
      </c>
      <c r="D10" s="46" t="s">
        <v>23</v>
      </c>
      <c r="E10" s="43" t="s">
        <v>24</v>
      </c>
      <c r="F10" s="44">
        <v>1</v>
      </c>
      <c r="G10" s="47">
        <v>36082.913790000006</v>
      </c>
      <c r="H10" s="48">
        <v>39547</v>
      </c>
      <c r="I10" s="42">
        <f>G10*F10</f>
        <v>36082.913790000006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0">
        <v>2</v>
      </c>
      <c r="B11" s="41" t="s">
        <v>12</v>
      </c>
      <c r="C11" s="45">
        <v>1164681</v>
      </c>
      <c r="D11" s="46" t="s">
        <v>23</v>
      </c>
      <c r="E11" s="43" t="s">
        <v>24</v>
      </c>
      <c r="F11" s="44">
        <v>1</v>
      </c>
      <c r="G11" s="47">
        <v>36082.913790000006</v>
      </c>
      <c r="H11" s="48">
        <v>39547</v>
      </c>
      <c r="I11" s="42">
        <f t="shared" ref="I11:I20" si="0">G11*F11</f>
        <v>36082.913790000006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0">
        <v>3</v>
      </c>
      <c r="B12" s="41" t="s">
        <v>12</v>
      </c>
      <c r="C12" s="45">
        <v>1164681</v>
      </c>
      <c r="D12" s="46" t="s">
        <v>23</v>
      </c>
      <c r="E12" s="43" t="s">
        <v>24</v>
      </c>
      <c r="F12" s="44">
        <v>1</v>
      </c>
      <c r="G12" s="47">
        <v>36082.913790000006</v>
      </c>
      <c r="H12" s="48">
        <v>39547</v>
      </c>
      <c r="I12" s="42">
        <f t="shared" si="0"/>
        <v>36082.913790000006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0">
        <v>4</v>
      </c>
      <c r="B13" s="41" t="s">
        <v>12</v>
      </c>
      <c r="C13" s="45">
        <v>1164681</v>
      </c>
      <c r="D13" s="46" t="s">
        <v>23</v>
      </c>
      <c r="E13" s="43" t="s">
        <v>24</v>
      </c>
      <c r="F13" s="44">
        <v>1</v>
      </c>
      <c r="G13" s="47">
        <v>36082.913790000006</v>
      </c>
      <c r="H13" s="48">
        <v>39547</v>
      </c>
      <c r="I13" s="42">
        <f t="shared" si="0"/>
        <v>36082.913790000006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0">
        <v>5</v>
      </c>
      <c r="B14" s="41" t="s">
        <v>12</v>
      </c>
      <c r="C14" s="45">
        <v>1164681</v>
      </c>
      <c r="D14" s="46" t="s">
        <v>23</v>
      </c>
      <c r="E14" s="43" t="s">
        <v>24</v>
      </c>
      <c r="F14" s="44">
        <v>1</v>
      </c>
      <c r="G14" s="47">
        <v>36082.913790000006</v>
      </c>
      <c r="H14" s="48">
        <v>39547</v>
      </c>
      <c r="I14" s="42">
        <f t="shared" si="0"/>
        <v>36082.913790000006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0">
        <v>6</v>
      </c>
      <c r="B15" s="41" t="s">
        <v>12</v>
      </c>
      <c r="C15" s="45">
        <v>1164681</v>
      </c>
      <c r="D15" s="46" t="s">
        <v>23</v>
      </c>
      <c r="E15" s="43" t="s">
        <v>24</v>
      </c>
      <c r="F15" s="44">
        <v>1</v>
      </c>
      <c r="G15" s="47">
        <v>36082.913790000006</v>
      </c>
      <c r="H15" s="48">
        <v>39547</v>
      </c>
      <c r="I15" s="42">
        <f t="shared" si="0"/>
        <v>36082.913790000006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0">
        <v>7</v>
      </c>
      <c r="B16" s="41" t="s">
        <v>12</v>
      </c>
      <c r="C16" s="45">
        <v>1164681</v>
      </c>
      <c r="D16" s="46" t="s">
        <v>23</v>
      </c>
      <c r="E16" s="43" t="s">
        <v>24</v>
      </c>
      <c r="F16" s="44">
        <v>1</v>
      </c>
      <c r="G16" s="47">
        <v>36082.913790000006</v>
      </c>
      <c r="H16" s="48">
        <v>39547</v>
      </c>
      <c r="I16" s="42">
        <f t="shared" si="0"/>
        <v>36082.913790000006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0">
        <v>8</v>
      </c>
      <c r="B17" s="41" t="s">
        <v>12</v>
      </c>
      <c r="C17" s="45">
        <v>1164681</v>
      </c>
      <c r="D17" s="46" t="s">
        <v>23</v>
      </c>
      <c r="E17" s="43" t="s">
        <v>24</v>
      </c>
      <c r="F17" s="44">
        <v>1</v>
      </c>
      <c r="G17" s="47">
        <v>36082.913790000006</v>
      </c>
      <c r="H17" s="48">
        <v>39547</v>
      </c>
      <c r="I17" s="42">
        <f t="shared" si="0"/>
        <v>36082.913790000006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0">
        <v>9</v>
      </c>
      <c r="B18" s="41" t="s">
        <v>12</v>
      </c>
      <c r="C18" s="45">
        <v>1164681</v>
      </c>
      <c r="D18" s="46" t="s">
        <v>23</v>
      </c>
      <c r="E18" s="43" t="s">
        <v>24</v>
      </c>
      <c r="F18" s="44">
        <v>1</v>
      </c>
      <c r="G18" s="47">
        <v>36082.913790000006</v>
      </c>
      <c r="H18" s="48">
        <v>39547</v>
      </c>
      <c r="I18" s="42">
        <f t="shared" si="0"/>
        <v>36082.913790000006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0">
        <v>10</v>
      </c>
      <c r="B19" s="41" t="s">
        <v>12</v>
      </c>
      <c r="C19" s="45">
        <v>1164681</v>
      </c>
      <c r="D19" s="46" t="s">
        <v>23</v>
      </c>
      <c r="E19" s="43" t="s">
        <v>24</v>
      </c>
      <c r="F19" s="44">
        <v>1</v>
      </c>
      <c r="G19" s="47">
        <v>36082.913790000006</v>
      </c>
      <c r="H19" s="48">
        <v>39547</v>
      </c>
      <c r="I19" s="42">
        <f t="shared" si="0"/>
        <v>36082.913790000006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0">
        <v>11</v>
      </c>
      <c r="B20" s="41" t="s">
        <v>12</v>
      </c>
      <c r="C20" s="45">
        <v>1164681</v>
      </c>
      <c r="D20" s="46" t="s">
        <v>23</v>
      </c>
      <c r="E20" s="43" t="s">
        <v>24</v>
      </c>
      <c r="F20" s="44">
        <v>1</v>
      </c>
      <c r="G20" s="47">
        <v>36082.913789999999</v>
      </c>
      <c r="H20" s="48">
        <v>39547</v>
      </c>
      <c r="I20" s="42">
        <f t="shared" si="0"/>
        <v>36082.913789999999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4" customFormat="1" x14ac:dyDescent="0.25">
      <c r="A21" s="61" t="s">
        <v>7</v>
      </c>
      <c r="B21" s="61"/>
      <c r="C21" s="61"/>
      <c r="D21" s="61"/>
      <c r="E21" s="26"/>
      <c r="F21" s="27">
        <f>SUM(F10:F20)</f>
        <v>11</v>
      </c>
      <c r="G21" s="28"/>
      <c r="H21" s="36"/>
      <c r="I21" s="27">
        <f>SUM(I10:I20)</f>
        <v>396912.05169000017</v>
      </c>
      <c r="J21" s="4" t="s">
        <v>26</v>
      </c>
    </row>
    <row r="22" spans="1:16361" s="4" customFormat="1" x14ac:dyDescent="0.25">
      <c r="A22" s="5"/>
      <c r="B22" s="5"/>
      <c r="C22" s="5"/>
      <c r="D22" s="6"/>
      <c r="E22" s="7"/>
      <c r="F22" s="10"/>
      <c r="G22" s="10"/>
      <c r="H22" s="37"/>
      <c r="I22" s="4">
        <f>I21*1.2</f>
        <v>476294.46202800015</v>
      </c>
      <c r="J22" s="4" t="s">
        <v>25</v>
      </c>
    </row>
    <row r="23" spans="1:16361" s="4" customFormat="1" ht="106.5" customHeight="1" x14ac:dyDescent="0.25">
      <c r="A23" s="62" t="s">
        <v>8</v>
      </c>
      <c r="B23" s="63"/>
      <c r="C23" s="63"/>
      <c r="D23" s="64"/>
      <c r="E23" s="65" t="s">
        <v>9</v>
      </c>
      <c r="F23" s="65"/>
      <c r="G23" s="65"/>
      <c r="H23" s="65"/>
    </row>
    <row r="24" spans="1:16361" s="4" customFormat="1" ht="15.75" x14ac:dyDescent="0.25">
      <c r="A24" s="58" t="s">
        <v>10</v>
      </c>
      <c r="B24" s="59"/>
      <c r="C24" s="59"/>
      <c r="D24" s="60"/>
      <c r="E24" s="57" t="s">
        <v>16</v>
      </c>
      <c r="F24" s="57"/>
      <c r="G24" s="57"/>
      <c r="H24" s="57"/>
    </row>
    <row r="25" spans="1:16361" s="4" customFormat="1" ht="15.75" x14ac:dyDescent="0.25">
      <c r="A25" s="58" t="s">
        <v>15</v>
      </c>
      <c r="B25" s="59"/>
      <c r="C25" s="59"/>
      <c r="D25" s="60"/>
      <c r="E25" s="57" t="s">
        <v>16</v>
      </c>
      <c r="F25" s="57"/>
      <c r="G25" s="57"/>
      <c r="H25" s="57"/>
    </row>
    <row r="30" spans="1:16361" s="18" customFormat="1" ht="15.75" x14ac:dyDescent="0.2">
      <c r="A30" s="49" t="s">
        <v>17</v>
      </c>
      <c r="B30" s="49"/>
      <c r="C30" s="49"/>
      <c r="D30" s="49"/>
      <c r="E30" s="19"/>
      <c r="F30" s="19"/>
      <c r="G30" s="66" t="s">
        <v>18</v>
      </c>
      <c r="H30" s="66"/>
    </row>
    <row r="31" spans="1:16361" s="12" customFormat="1" ht="18.75" x14ac:dyDescent="0.3">
      <c r="A31" s="17"/>
      <c r="C31" s="31"/>
      <c r="F31" s="13"/>
      <c r="G31" s="33"/>
      <c r="H31" s="38"/>
    </row>
  </sheetData>
  <mergeCells count="15">
    <mergeCell ref="A30:D30"/>
    <mergeCell ref="A6:H6"/>
    <mergeCell ref="A1:H1"/>
    <mergeCell ref="A2:H2"/>
    <mergeCell ref="A3:H3"/>
    <mergeCell ref="A4:H4"/>
    <mergeCell ref="A5:H5"/>
    <mergeCell ref="E25:H25"/>
    <mergeCell ref="E24:H24"/>
    <mergeCell ref="A25:D25"/>
    <mergeCell ref="A24:D24"/>
    <mergeCell ref="A21:D21"/>
    <mergeCell ref="A23:D23"/>
    <mergeCell ref="E23:H23"/>
    <mergeCell ref="G30:H30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2019-11-22T06:53:52Z</cp:lastPrinted>
  <dcterms:created xsi:type="dcterms:W3CDTF">2016-09-16T10:27:35Z</dcterms:created>
  <dcterms:modified xsi:type="dcterms:W3CDTF">2019-11-22T06:55:11Z</dcterms:modified>
</cp:coreProperties>
</file>